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LBC\SLBC DECEMBER 2024\SLBC December 2024 Booklet\"/>
    </mc:Choice>
  </mc:AlternateContent>
  <xr:revisionPtr revIDLastSave="0" documentId="13_ncr:1_{2181A1B0-70C1-4D36-A786-A0FC5826914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3" r:id="rId1"/>
  </sheets>
  <calcPr calcId="191029"/>
</workbook>
</file>

<file path=xl/calcChain.xml><?xml version="1.0" encoding="utf-8"?>
<calcChain xmlns="http://schemas.openxmlformats.org/spreadsheetml/2006/main">
  <c r="C17" i="3" l="1"/>
  <c r="C36" i="3" s="1"/>
  <c r="C33" i="3" l="1"/>
</calcChain>
</file>

<file path=xl/sharedStrings.xml><?xml version="1.0" encoding="utf-8"?>
<sst xmlns="http://schemas.openxmlformats.org/spreadsheetml/2006/main" count="53" uniqueCount="47">
  <si>
    <t>Sl No.</t>
  </si>
  <si>
    <t>Bank Name</t>
  </si>
  <si>
    <t>Deposit Amount (D)</t>
  </si>
  <si>
    <t>Advances Amount (A)</t>
  </si>
  <si>
    <t>Credit Utilize (CU)</t>
  </si>
  <si>
    <t>Investment Amount (I)</t>
  </si>
  <si>
    <t>TC + I</t>
  </si>
  <si>
    <t>BOB</t>
  </si>
  <si>
    <t>BOI</t>
  </si>
  <si>
    <t>BOM</t>
  </si>
  <si>
    <t>CAN</t>
  </si>
  <si>
    <t>CBI</t>
  </si>
  <si>
    <t>IND</t>
  </si>
  <si>
    <t>IOB</t>
  </si>
  <si>
    <t>PNB</t>
  </si>
  <si>
    <t>PSB</t>
  </si>
  <si>
    <t>UCO</t>
  </si>
  <si>
    <t>UNI</t>
  </si>
  <si>
    <t>Total</t>
  </si>
  <si>
    <t>AXIS</t>
  </si>
  <si>
    <t>HDFC</t>
  </si>
  <si>
    <t>IDBI</t>
  </si>
  <si>
    <t>INDUS</t>
  </si>
  <si>
    <t>NESFB</t>
  </si>
  <si>
    <t>YES</t>
  </si>
  <si>
    <t>RRB</t>
  </si>
  <si>
    <t>CDR1</t>
  </si>
  <si>
    <t>CDR2</t>
  </si>
  <si>
    <t>CDR3</t>
  </si>
  <si>
    <t>APRB</t>
  </si>
  <si>
    <t>APSCB</t>
  </si>
  <si>
    <t>(Amount in Rs.Lakhs)</t>
  </si>
  <si>
    <t>Total Credit (TC=A+CU)</t>
  </si>
  <si>
    <t>Co-op</t>
  </si>
  <si>
    <t>SBI</t>
  </si>
  <si>
    <t>BAND</t>
  </si>
  <si>
    <t>ICICI</t>
  </si>
  <si>
    <t>NEDFI</t>
  </si>
  <si>
    <t>RIDF</t>
  </si>
  <si>
    <t>Grand</t>
  </si>
  <si>
    <t>Small FB</t>
  </si>
  <si>
    <t>Pub</t>
  </si>
  <si>
    <t>FED</t>
  </si>
  <si>
    <t>Priv</t>
  </si>
  <si>
    <t>Banks</t>
  </si>
  <si>
    <t>No.of Branches</t>
  </si>
  <si>
    <t>Bank Wise Business and Credit Deposit Ratio of Arunachal Pradesh as on date 31-12-2024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</si>
</sst>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" fillId="0" borderId="9" applyNumberFormat="0" applyFill="0" applyAlignment="0" applyProtection="0"/>
    <xf numFmtId="0" fontId="17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17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17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17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17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17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</cellStyleXfs>
  <cellXfs count="19">
    <xf numFmtId="0" fontId="0" fillId="0" borderId="0" xfId="0"/>
    <xf numFmtId="2" fontId="0" fillId="0" borderId="0" xfId="0" applyNumberFormat="1"/>
    <xf numFmtId="0" fontId="1" fillId="0" borderId="11" xfId="0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0" fillId="0" borderId="12" xfId="0" applyBorder="1" applyAlignment="1">
      <alignment horizontal="right" wrapText="1"/>
    </xf>
    <xf numFmtId="0" fontId="1" fillId="0" borderId="12" xfId="0" applyFont="1" applyBorder="1" applyAlignment="1">
      <alignment horizontal="right" wrapText="1"/>
    </xf>
    <xf numFmtId="2" fontId="0" fillId="0" borderId="12" xfId="0" applyNumberFormat="1" applyBorder="1" applyAlignment="1">
      <alignment horizontal="right" wrapText="1"/>
    </xf>
    <xf numFmtId="2" fontId="1" fillId="0" borderId="12" xfId="0" applyNumberFormat="1" applyFont="1" applyBorder="1" applyAlignment="1">
      <alignment horizontal="right" wrapText="1"/>
    </xf>
    <xf numFmtId="0" fontId="0" fillId="0" borderId="12" xfId="0" applyBorder="1" applyAlignment="1">
      <alignment horizontal="center" wrapText="1"/>
    </xf>
    <xf numFmtId="0" fontId="1" fillId="0" borderId="12" xfId="0" applyFont="1" applyBorder="1" applyAlignment="1">
      <alignment horizontal="center" wrapText="1"/>
    </xf>
    <xf numFmtId="0" fontId="0" fillId="0" borderId="12" xfId="0" applyBorder="1" applyAlignment="1">
      <alignment horizontal="left" wrapText="1"/>
    </xf>
    <xf numFmtId="0" fontId="1" fillId="0" borderId="12" xfId="0" applyFont="1" applyBorder="1" applyAlignment="1">
      <alignment horizontal="left" wrapText="1"/>
    </xf>
    <xf numFmtId="0" fontId="0" fillId="0" borderId="0" xfId="0" applyAlignment="1">
      <alignment horizontal="left"/>
    </xf>
    <xf numFmtId="2" fontId="0" fillId="33" borderId="12" xfId="0" applyNumberFormat="1" applyFill="1" applyBorder="1" applyAlignment="1">
      <alignment horizontal="right" wrapText="1"/>
    </xf>
    <xf numFmtId="0" fontId="18" fillId="33" borderId="0" xfId="0" applyFont="1" applyFill="1" applyAlignment="1">
      <alignment horizontal="center" vertical="center"/>
    </xf>
    <xf numFmtId="0" fontId="20" fillId="0" borderId="10" xfId="0" applyFont="1" applyBorder="1" applyAlignment="1">
      <alignment horizontal="center" wrapText="1"/>
    </xf>
    <xf numFmtId="0" fontId="21" fillId="0" borderId="10" xfId="0" applyFont="1" applyBorder="1"/>
    <xf numFmtId="0" fontId="18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E713D5-4A25-4799-A0B6-74B78599EEFE}">
  <dimension ref="A1:L36"/>
  <sheetViews>
    <sheetView tabSelected="1" workbookViewId="0">
      <selection activeCell="A2" sqref="A2:L36"/>
    </sheetView>
  </sheetViews>
  <sheetFormatPr defaultRowHeight="14.4" x14ac:dyDescent="0.3"/>
  <cols>
    <col min="1" max="1" width="8" bestFit="1" customWidth="1"/>
    <col min="2" max="2" width="6.33203125" style="12" bestFit="1" customWidth="1"/>
    <col min="3" max="3" width="8.6640625" bestFit="1" customWidth="1"/>
    <col min="4" max="4" width="10.77734375" style="1" bestFit="1" customWidth="1"/>
    <col min="5" max="5" width="10.5546875" style="1" bestFit="1" customWidth="1"/>
    <col min="6" max="6" width="8.5546875" style="1" bestFit="1" customWidth="1"/>
    <col min="7" max="7" width="11.109375" style="1" customWidth="1"/>
    <col min="8" max="8" width="7.33203125" style="1" customWidth="1"/>
    <col min="9" max="9" width="7.77734375" style="1" customWidth="1"/>
    <col min="10" max="10" width="10.33203125" style="1" customWidth="1"/>
    <col min="11" max="11" width="10.6640625" style="1" customWidth="1"/>
    <col min="12" max="12" width="7.5546875" style="1" bestFit="1" customWidth="1"/>
  </cols>
  <sheetData>
    <row r="1" spans="1:12" ht="21.6" customHeight="1" x14ac:dyDescent="0.3">
      <c r="A1" s="14">
        <v>8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spans="1:12" ht="19.2" customHeight="1" x14ac:dyDescent="0.35">
      <c r="A2" s="15" t="s">
        <v>46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</row>
    <row r="3" spans="1:12" ht="18" customHeight="1" x14ac:dyDescent="0.3">
      <c r="A3" s="17" t="s">
        <v>31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</row>
    <row r="4" spans="1:12" ht="57.6" customHeight="1" x14ac:dyDescent="0.3">
      <c r="A4" s="2" t="s">
        <v>0</v>
      </c>
      <c r="B4" s="2" t="s">
        <v>1</v>
      </c>
      <c r="C4" s="2" t="s">
        <v>45</v>
      </c>
      <c r="D4" s="3" t="s">
        <v>2</v>
      </c>
      <c r="E4" s="3" t="s">
        <v>3</v>
      </c>
      <c r="F4" s="2" t="s">
        <v>4</v>
      </c>
      <c r="G4" s="3" t="s">
        <v>32</v>
      </c>
      <c r="H4" s="3" t="s">
        <v>26</v>
      </c>
      <c r="I4" s="3" t="s">
        <v>27</v>
      </c>
      <c r="J4" s="2" t="s">
        <v>5</v>
      </c>
      <c r="K4" s="3" t="s">
        <v>6</v>
      </c>
      <c r="L4" s="3" t="s">
        <v>28</v>
      </c>
    </row>
    <row r="5" spans="1:12" x14ac:dyDescent="0.3">
      <c r="A5" s="4">
        <v>1</v>
      </c>
      <c r="B5" s="10" t="s">
        <v>7</v>
      </c>
      <c r="C5" s="8">
        <v>8</v>
      </c>
      <c r="D5" s="6">
        <v>172243.6</v>
      </c>
      <c r="E5" s="6">
        <v>68947.41</v>
      </c>
      <c r="F5" s="6">
        <v>0</v>
      </c>
      <c r="G5" s="6">
        <v>68947.41</v>
      </c>
      <c r="H5" s="6">
        <v>40.03</v>
      </c>
      <c r="I5" s="6">
        <v>40.03</v>
      </c>
      <c r="J5" s="6">
        <v>0</v>
      </c>
      <c r="K5" s="6">
        <v>68947.41</v>
      </c>
      <c r="L5" s="6">
        <v>40.03</v>
      </c>
    </row>
    <row r="6" spans="1:12" x14ac:dyDescent="0.3">
      <c r="A6" s="4">
        <v>2</v>
      </c>
      <c r="B6" s="10" t="s">
        <v>8</v>
      </c>
      <c r="C6" s="8">
        <v>5</v>
      </c>
      <c r="D6" s="6">
        <v>29425</v>
      </c>
      <c r="E6" s="6">
        <v>10929</v>
      </c>
      <c r="F6" s="6">
        <v>0</v>
      </c>
      <c r="G6" s="6">
        <v>10929</v>
      </c>
      <c r="H6" s="6">
        <v>37.14</v>
      </c>
      <c r="I6" s="6">
        <v>37.14</v>
      </c>
      <c r="J6" s="6">
        <v>0</v>
      </c>
      <c r="K6" s="6">
        <v>10929</v>
      </c>
      <c r="L6" s="6">
        <v>37.14</v>
      </c>
    </row>
    <row r="7" spans="1:12" x14ac:dyDescent="0.3">
      <c r="A7" s="4">
        <v>3</v>
      </c>
      <c r="B7" s="10" t="s">
        <v>9</v>
      </c>
      <c r="C7" s="8">
        <v>3</v>
      </c>
      <c r="D7" s="6">
        <v>9869.1299999999992</v>
      </c>
      <c r="E7" s="6">
        <v>7350.48</v>
      </c>
      <c r="F7" s="6">
        <v>0</v>
      </c>
      <c r="G7" s="6">
        <v>7350.48</v>
      </c>
      <c r="H7" s="6">
        <v>74.48</v>
      </c>
      <c r="I7" s="6">
        <v>74.48</v>
      </c>
      <c r="J7" s="6">
        <v>0</v>
      </c>
      <c r="K7" s="6">
        <v>7350.48</v>
      </c>
      <c r="L7" s="6">
        <v>74.48</v>
      </c>
    </row>
    <row r="8" spans="1:12" x14ac:dyDescent="0.3">
      <c r="A8" s="4">
        <v>4</v>
      </c>
      <c r="B8" s="10" t="s">
        <v>10</v>
      </c>
      <c r="C8" s="8">
        <v>11</v>
      </c>
      <c r="D8" s="6">
        <v>50090.9</v>
      </c>
      <c r="E8" s="6">
        <v>21990.25</v>
      </c>
      <c r="F8" s="6">
        <v>0</v>
      </c>
      <c r="G8" s="6">
        <v>21990.25</v>
      </c>
      <c r="H8" s="6">
        <v>43.9</v>
      </c>
      <c r="I8" s="6">
        <v>43.9</v>
      </c>
      <c r="J8" s="6">
        <v>0</v>
      </c>
      <c r="K8" s="6">
        <v>21990.25</v>
      </c>
      <c r="L8" s="6">
        <v>43.9</v>
      </c>
    </row>
    <row r="9" spans="1:12" x14ac:dyDescent="0.3">
      <c r="A9" s="4">
        <v>5</v>
      </c>
      <c r="B9" s="10" t="s">
        <v>11</v>
      </c>
      <c r="C9" s="8">
        <v>8</v>
      </c>
      <c r="D9" s="6">
        <v>36000.120000000003</v>
      </c>
      <c r="E9" s="6">
        <v>9264.01</v>
      </c>
      <c r="F9" s="6">
        <v>0</v>
      </c>
      <c r="G9" s="6">
        <v>9264.01</v>
      </c>
      <c r="H9" s="6">
        <v>25.73</v>
      </c>
      <c r="I9" s="6">
        <v>25.73</v>
      </c>
      <c r="J9" s="6">
        <v>0</v>
      </c>
      <c r="K9" s="6">
        <v>9264.01</v>
      </c>
      <c r="L9" s="6">
        <v>25.73</v>
      </c>
    </row>
    <row r="10" spans="1:12" x14ac:dyDescent="0.3">
      <c r="A10" s="4">
        <v>6</v>
      </c>
      <c r="B10" s="10" t="s">
        <v>12</v>
      </c>
      <c r="C10" s="8">
        <v>4</v>
      </c>
      <c r="D10" s="6">
        <v>45220</v>
      </c>
      <c r="E10" s="6">
        <v>25224.639999999999</v>
      </c>
      <c r="F10" s="6">
        <v>0</v>
      </c>
      <c r="G10" s="6">
        <v>25224.639999999999</v>
      </c>
      <c r="H10" s="6">
        <v>55.78</v>
      </c>
      <c r="I10" s="6">
        <v>55.78</v>
      </c>
      <c r="J10" s="6">
        <v>0</v>
      </c>
      <c r="K10" s="6">
        <v>25224.639999999999</v>
      </c>
      <c r="L10" s="6">
        <v>55.78</v>
      </c>
    </row>
    <row r="11" spans="1:12" x14ac:dyDescent="0.3">
      <c r="A11" s="4">
        <v>7</v>
      </c>
      <c r="B11" s="10" t="s">
        <v>13</v>
      </c>
      <c r="C11" s="8">
        <v>1</v>
      </c>
      <c r="D11" s="6">
        <v>1962</v>
      </c>
      <c r="E11" s="6">
        <v>2560</v>
      </c>
      <c r="F11" s="6">
        <v>0</v>
      </c>
      <c r="G11" s="6">
        <v>2560</v>
      </c>
      <c r="H11" s="6">
        <v>130.47999999999999</v>
      </c>
      <c r="I11" s="6">
        <v>130.47999999999999</v>
      </c>
      <c r="J11" s="6">
        <v>0</v>
      </c>
      <c r="K11" s="6">
        <v>2560</v>
      </c>
      <c r="L11" s="6">
        <v>130.47999999999999</v>
      </c>
    </row>
    <row r="12" spans="1:12" x14ac:dyDescent="0.3">
      <c r="A12" s="4">
        <v>8</v>
      </c>
      <c r="B12" s="10" t="s">
        <v>14</v>
      </c>
      <c r="C12" s="8">
        <v>11</v>
      </c>
      <c r="D12" s="6">
        <v>57940.47</v>
      </c>
      <c r="E12" s="6">
        <v>28924.03</v>
      </c>
      <c r="F12" s="6">
        <v>0</v>
      </c>
      <c r="G12" s="6">
        <v>28924.03</v>
      </c>
      <c r="H12" s="6">
        <v>49.92</v>
      </c>
      <c r="I12" s="6">
        <v>49.92</v>
      </c>
      <c r="J12" s="6">
        <v>0</v>
      </c>
      <c r="K12" s="6">
        <v>28924.03</v>
      </c>
      <c r="L12" s="6">
        <v>49.92</v>
      </c>
    </row>
    <row r="13" spans="1:12" x14ac:dyDescent="0.3">
      <c r="A13" s="4">
        <v>9</v>
      </c>
      <c r="B13" s="10" t="s">
        <v>15</v>
      </c>
      <c r="C13" s="8">
        <v>1</v>
      </c>
      <c r="D13" s="6">
        <v>14123.55</v>
      </c>
      <c r="E13" s="6">
        <v>2334.27</v>
      </c>
      <c r="F13" s="6">
        <v>0</v>
      </c>
      <c r="G13" s="6">
        <v>2334.27</v>
      </c>
      <c r="H13" s="6">
        <v>16.53</v>
      </c>
      <c r="I13" s="6">
        <v>16.53</v>
      </c>
      <c r="J13" s="6">
        <v>0</v>
      </c>
      <c r="K13" s="6">
        <v>2334.27</v>
      </c>
      <c r="L13" s="6">
        <v>16.53</v>
      </c>
    </row>
    <row r="14" spans="1:12" x14ac:dyDescent="0.3">
      <c r="A14" s="4">
        <v>10</v>
      </c>
      <c r="B14" s="10" t="s">
        <v>34</v>
      </c>
      <c r="C14" s="8">
        <v>67</v>
      </c>
      <c r="D14" s="6">
        <v>1513510.87</v>
      </c>
      <c r="E14" s="6">
        <v>678295.68</v>
      </c>
      <c r="F14" s="6">
        <v>14123</v>
      </c>
      <c r="G14" s="6">
        <v>692418.68</v>
      </c>
      <c r="H14" s="6">
        <v>44.82</v>
      </c>
      <c r="I14" s="6">
        <v>45.75</v>
      </c>
      <c r="J14" s="6">
        <v>162474</v>
      </c>
      <c r="K14" s="6">
        <v>854892.68</v>
      </c>
      <c r="L14" s="6">
        <v>56.48</v>
      </c>
    </row>
    <row r="15" spans="1:12" x14ac:dyDescent="0.3">
      <c r="A15" s="4">
        <v>11</v>
      </c>
      <c r="B15" s="10" t="s">
        <v>16</v>
      </c>
      <c r="C15" s="8">
        <v>3</v>
      </c>
      <c r="D15" s="6">
        <v>16508.89</v>
      </c>
      <c r="E15" s="6">
        <v>12209.44</v>
      </c>
      <c r="F15" s="6">
        <v>0</v>
      </c>
      <c r="G15" s="6">
        <v>12209.44</v>
      </c>
      <c r="H15" s="6">
        <v>73.959999999999994</v>
      </c>
      <c r="I15" s="6">
        <v>73.959999999999994</v>
      </c>
      <c r="J15" s="6">
        <v>0</v>
      </c>
      <c r="K15" s="6">
        <v>12209.44</v>
      </c>
      <c r="L15" s="6">
        <v>73.959999999999994</v>
      </c>
    </row>
    <row r="16" spans="1:12" x14ac:dyDescent="0.3">
      <c r="A16" s="4">
        <v>12</v>
      </c>
      <c r="B16" s="10" t="s">
        <v>17</v>
      </c>
      <c r="C16" s="8">
        <v>1</v>
      </c>
      <c r="D16" s="6">
        <v>20095.36</v>
      </c>
      <c r="E16" s="6">
        <v>2385.7600000000002</v>
      </c>
      <c r="F16" s="6">
        <v>0</v>
      </c>
      <c r="G16" s="6">
        <v>2385.7600000000002</v>
      </c>
      <c r="H16" s="6">
        <v>11.87</v>
      </c>
      <c r="I16" s="6">
        <v>11.87</v>
      </c>
      <c r="J16" s="6">
        <v>0</v>
      </c>
      <c r="K16" s="6">
        <v>2385.7600000000002</v>
      </c>
      <c r="L16" s="6">
        <v>11.87</v>
      </c>
    </row>
    <row r="17" spans="1:12" x14ac:dyDescent="0.3">
      <c r="A17" s="5" t="s">
        <v>41</v>
      </c>
      <c r="B17" s="11" t="s">
        <v>18</v>
      </c>
      <c r="C17" s="9">
        <f>SUM(C5:C16)</f>
        <v>123</v>
      </c>
      <c r="D17" s="7">
        <v>1966989.89</v>
      </c>
      <c r="E17" s="7">
        <v>870414.97</v>
      </c>
      <c r="F17" s="7">
        <v>14123</v>
      </c>
      <c r="G17" s="7">
        <v>884537.97</v>
      </c>
      <c r="H17" s="7">
        <v>44.25</v>
      </c>
      <c r="I17" s="7">
        <v>44.97</v>
      </c>
      <c r="J17" s="7">
        <v>162474</v>
      </c>
      <c r="K17" s="7">
        <v>1047011.97</v>
      </c>
      <c r="L17" s="7">
        <v>53.23</v>
      </c>
    </row>
    <row r="18" spans="1:12" x14ac:dyDescent="0.3">
      <c r="A18" s="4">
        <v>1</v>
      </c>
      <c r="B18" s="10" t="s">
        <v>19</v>
      </c>
      <c r="C18" s="8">
        <v>14</v>
      </c>
      <c r="D18" s="6">
        <v>76593.78</v>
      </c>
      <c r="E18" s="6">
        <v>28427.99</v>
      </c>
      <c r="F18" s="6">
        <v>0</v>
      </c>
      <c r="G18" s="6">
        <v>28427.99</v>
      </c>
      <c r="H18" s="6">
        <v>37.119999999999997</v>
      </c>
      <c r="I18" s="6">
        <v>37.119999999999997</v>
      </c>
      <c r="J18" s="6">
        <v>0</v>
      </c>
      <c r="K18" s="6">
        <v>28427.99</v>
      </c>
      <c r="L18" s="6">
        <v>37.119999999999997</v>
      </c>
    </row>
    <row r="19" spans="1:12" x14ac:dyDescent="0.3">
      <c r="A19" s="4">
        <v>2</v>
      </c>
      <c r="B19" s="10" t="s">
        <v>35</v>
      </c>
      <c r="C19" s="8">
        <v>1</v>
      </c>
      <c r="D19" s="6">
        <v>8179</v>
      </c>
      <c r="E19" s="6">
        <v>18</v>
      </c>
      <c r="F19" s="6">
        <v>0</v>
      </c>
      <c r="G19" s="6">
        <v>18</v>
      </c>
      <c r="H19" s="6">
        <v>0.22</v>
      </c>
      <c r="I19" s="6">
        <v>0.22</v>
      </c>
      <c r="J19" s="6">
        <v>0</v>
      </c>
      <c r="K19" s="6">
        <v>18</v>
      </c>
      <c r="L19" s="6">
        <v>0.22</v>
      </c>
    </row>
    <row r="20" spans="1:12" x14ac:dyDescent="0.3">
      <c r="A20" s="4">
        <v>3</v>
      </c>
      <c r="B20" s="10" t="s">
        <v>42</v>
      </c>
      <c r="C20" s="8">
        <v>2</v>
      </c>
      <c r="D20" s="6">
        <v>2557.7800000000002</v>
      </c>
      <c r="E20" s="6">
        <v>2038.92</v>
      </c>
      <c r="F20" s="6">
        <v>0</v>
      </c>
      <c r="G20" s="6">
        <v>2038.92</v>
      </c>
      <c r="H20" s="6">
        <v>79.709999999999994</v>
      </c>
      <c r="I20" s="6">
        <v>79.709999999999994</v>
      </c>
      <c r="J20" s="6">
        <v>0</v>
      </c>
      <c r="K20" s="6">
        <v>2038.92</v>
      </c>
      <c r="L20" s="6">
        <v>79.709999999999994</v>
      </c>
    </row>
    <row r="21" spans="1:12" x14ac:dyDescent="0.3">
      <c r="A21" s="4">
        <v>4</v>
      </c>
      <c r="B21" s="10" t="s">
        <v>20</v>
      </c>
      <c r="C21" s="8">
        <v>17</v>
      </c>
      <c r="D21" s="6">
        <v>171931.58</v>
      </c>
      <c r="E21" s="6">
        <v>41861.980000000003</v>
      </c>
      <c r="F21" s="6">
        <v>0</v>
      </c>
      <c r="G21" s="6">
        <v>41861.980000000003</v>
      </c>
      <c r="H21" s="6">
        <v>24.35</v>
      </c>
      <c r="I21" s="6">
        <v>24.35</v>
      </c>
      <c r="J21" s="6">
        <v>0</v>
      </c>
      <c r="K21" s="6">
        <v>41861.980000000003</v>
      </c>
      <c r="L21" s="6">
        <v>24.35</v>
      </c>
    </row>
    <row r="22" spans="1:12" x14ac:dyDescent="0.3">
      <c r="A22" s="4">
        <v>5</v>
      </c>
      <c r="B22" s="10" t="s">
        <v>36</v>
      </c>
      <c r="C22" s="8">
        <v>16</v>
      </c>
      <c r="D22" s="6">
        <v>124969.92</v>
      </c>
      <c r="E22" s="6">
        <v>43788.93</v>
      </c>
      <c r="F22" s="6">
        <v>0</v>
      </c>
      <c r="G22" s="6">
        <v>43788.93</v>
      </c>
      <c r="H22" s="6">
        <v>35.04</v>
      </c>
      <c r="I22" s="6">
        <v>35.04</v>
      </c>
      <c r="J22" s="6">
        <v>0</v>
      </c>
      <c r="K22" s="6">
        <v>43788.93</v>
      </c>
      <c r="L22" s="6">
        <v>35.04</v>
      </c>
    </row>
    <row r="23" spans="1:12" x14ac:dyDescent="0.3">
      <c r="A23" s="4">
        <v>6</v>
      </c>
      <c r="B23" s="10" t="s">
        <v>21</v>
      </c>
      <c r="C23" s="8">
        <v>3</v>
      </c>
      <c r="D23" s="6">
        <v>15717</v>
      </c>
      <c r="E23" s="6">
        <v>6824</v>
      </c>
      <c r="F23" s="6">
        <v>0</v>
      </c>
      <c r="G23" s="6">
        <v>6824</v>
      </c>
      <c r="H23" s="6">
        <v>43.42</v>
      </c>
      <c r="I23" s="6">
        <v>43.42</v>
      </c>
      <c r="J23" s="6">
        <v>0</v>
      </c>
      <c r="K23" s="6">
        <v>6824</v>
      </c>
      <c r="L23" s="6">
        <v>43.42</v>
      </c>
    </row>
    <row r="24" spans="1:12" x14ac:dyDescent="0.3">
      <c r="A24" s="4">
        <v>7</v>
      </c>
      <c r="B24" s="10" t="s">
        <v>22</v>
      </c>
      <c r="C24" s="8">
        <v>2</v>
      </c>
      <c r="D24" s="6">
        <v>23131.21</v>
      </c>
      <c r="E24" s="6">
        <v>207.48</v>
      </c>
      <c r="F24" s="6">
        <v>0</v>
      </c>
      <c r="G24" s="6">
        <v>207.48</v>
      </c>
      <c r="H24" s="6">
        <v>0.9</v>
      </c>
      <c r="I24" s="6">
        <v>0.9</v>
      </c>
      <c r="J24" s="6">
        <v>0</v>
      </c>
      <c r="K24" s="6">
        <v>207.48</v>
      </c>
      <c r="L24" s="6">
        <v>0.9</v>
      </c>
    </row>
    <row r="25" spans="1:12" x14ac:dyDescent="0.3">
      <c r="A25" s="4">
        <v>8</v>
      </c>
      <c r="B25" s="10" t="s">
        <v>24</v>
      </c>
      <c r="C25" s="8">
        <v>2</v>
      </c>
      <c r="D25" s="6">
        <v>35366.730000000003</v>
      </c>
      <c r="E25" s="6">
        <v>6973.93</v>
      </c>
      <c r="F25" s="6">
        <v>0</v>
      </c>
      <c r="G25" s="6">
        <v>6973.93</v>
      </c>
      <c r="H25" s="6">
        <v>19.72</v>
      </c>
      <c r="I25" s="6">
        <v>19.72</v>
      </c>
      <c r="J25" s="6">
        <v>0</v>
      </c>
      <c r="K25" s="6">
        <v>6973.93</v>
      </c>
      <c r="L25" s="6">
        <v>19.72</v>
      </c>
    </row>
    <row r="26" spans="1:12" x14ac:dyDescent="0.3">
      <c r="A26" s="5" t="s">
        <v>43</v>
      </c>
      <c r="B26" s="11" t="s">
        <v>18</v>
      </c>
      <c r="C26" s="9">
        <v>57</v>
      </c>
      <c r="D26" s="7">
        <v>458447</v>
      </c>
      <c r="E26" s="7">
        <v>130141.23</v>
      </c>
      <c r="F26" s="7">
        <v>0</v>
      </c>
      <c r="G26" s="7">
        <v>130141.23</v>
      </c>
      <c r="H26" s="7">
        <v>28.39</v>
      </c>
      <c r="I26" s="7">
        <v>28.39</v>
      </c>
      <c r="J26" s="7">
        <v>0</v>
      </c>
      <c r="K26" s="7">
        <v>130141.23</v>
      </c>
      <c r="L26" s="7">
        <v>28.39</v>
      </c>
    </row>
    <row r="27" spans="1:12" x14ac:dyDescent="0.3">
      <c r="A27" s="4">
        <v>1</v>
      </c>
      <c r="B27" s="10" t="s">
        <v>23</v>
      </c>
      <c r="C27" s="8">
        <v>4</v>
      </c>
      <c r="D27" s="6">
        <v>2754.02</v>
      </c>
      <c r="E27" s="6">
        <v>2301.6999999999998</v>
      </c>
      <c r="F27" s="6">
        <v>0</v>
      </c>
      <c r="G27" s="6">
        <v>2301.6999999999998</v>
      </c>
      <c r="H27" s="13">
        <v>83.58</v>
      </c>
      <c r="I27" s="6">
        <v>83.58</v>
      </c>
      <c r="J27" s="6">
        <v>0</v>
      </c>
      <c r="K27" s="6">
        <v>2301.6999999999998</v>
      </c>
      <c r="L27" s="6">
        <v>83.58</v>
      </c>
    </row>
    <row r="28" spans="1:12" x14ac:dyDescent="0.3">
      <c r="A28" s="5" t="s">
        <v>40</v>
      </c>
      <c r="B28" s="11" t="s">
        <v>18</v>
      </c>
      <c r="C28" s="9">
        <v>4</v>
      </c>
      <c r="D28" s="7">
        <v>2754.02</v>
      </c>
      <c r="E28" s="7">
        <v>2301.6999999999998</v>
      </c>
      <c r="F28" s="7">
        <v>0</v>
      </c>
      <c r="G28" s="7">
        <v>2301.6999999999998</v>
      </c>
      <c r="H28" s="7">
        <v>83.58</v>
      </c>
      <c r="I28" s="7">
        <v>83.58</v>
      </c>
      <c r="J28" s="7">
        <v>0</v>
      </c>
      <c r="K28" s="7">
        <v>2301.6999999999998</v>
      </c>
      <c r="L28" s="7">
        <v>83.58</v>
      </c>
    </row>
    <row r="29" spans="1:12" x14ac:dyDescent="0.3">
      <c r="A29" s="4">
        <v>1</v>
      </c>
      <c r="B29" s="10" t="s">
        <v>29</v>
      </c>
      <c r="C29" s="8">
        <v>34</v>
      </c>
      <c r="D29" s="6">
        <v>127097.15</v>
      </c>
      <c r="E29" s="6">
        <v>48236.92</v>
      </c>
      <c r="F29" s="6">
        <v>0</v>
      </c>
      <c r="G29" s="6">
        <v>48236.92</v>
      </c>
      <c r="H29" s="6">
        <v>37.950000000000003</v>
      </c>
      <c r="I29" s="6">
        <v>37.950000000000003</v>
      </c>
      <c r="J29" s="13">
        <v>39045.85</v>
      </c>
      <c r="K29" s="6">
        <v>87282.77</v>
      </c>
      <c r="L29" s="6">
        <v>68.67</v>
      </c>
    </row>
    <row r="30" spans="1:12" x14ac:dyDescent="0.3">
      <c r="A30" s="5" t="s">
        <v>25</v>
      </c>
      <c r="B30" s="11" t="s">
        <v>18</v>
      </c>
      <c r="C30" s="9">
        <v>34</v>
      </c>
      <c r="D30" s="7">
        <v>127097.15</v>
      </c>
      <c r="E30" s="7">
        <v>48236.92</v>
      </c>
      <c r="F30" s="7">
        <v>0</v>
      </c>
      <c r="G30" s="7">
        <v>48236.92</v>
      </c>
      <c r="H30" s="7">
        <v>37.950000000000003</v>
      </c>
      <c r="I30" s="7">
        <v>37.950000000000003</v>
      </c>
      <c r="J30" s="7">
        <v>39045.85</v>
      </c>
      <c r="K30" s="7">
        <v>87282.77</v>
      </c>
      <c r="L30" s="7">
        <v>68.67</v>
      </c>
    </row>
    <row r="31" spans="1:12" x14ac:dyDescent="0.3">
      <c r="A31" s="4">
        <v>1</v>
      </c>
      <c r="B31" s="10" t="s">
        <v>30</v>
      </c>
      <c r="C31" s="8">
        <v>37</v>
      </c>
      <c r="D31" s="6">
        <v>55736.91</v>
      </c>
      <c r="E31" s="6">
        <v>41744.959999999999</v>
      </c>
      <c r="F31" s="6">
        <v>0</v>
      </c>
      <c r="G31" s="6">
        <v>41744.959999999999</v>
      </c>
      <c r="H31" s="6">
        <v>74.900000000000006</v>
      </c>
      <c r="I31" s="6">
        <v>74.900000000000006</v>
      </c>
      <c r="J31" s="6">
        <v>10239.280000000001</v>
      </c>
      <c r="K31" s="6">
        <v>51984.24</v>
      </c>
      <c r="L31" s="6">
        <v>93.27</v>
      </c>
    </row>
    <row r="32" spans="1:12" ht="17.399999999999999" customHeight="1" x14ac:dyDescent="0.3">
      <c r="A32" s="5" t="s">
        <v>33</v>
      </c>
      <c r="B32" s="11" t="s">
        <v>18</v>
      </c>
      <c r="C32" s="9">
        <v>37</v>
      </c>
      <c r="D32" s="7">
        <v>55736.91</v>
      </c>
      <c r="E32" s="7">
        <v>41744.959999999999</v>
      </c>
      <c r="F32" s="7">
        <v>0</v>
      </c>
      <c r="G32" s="7">
        <v>41744.959999999999</v>
      </c>
      <c r="H32" s="7">
        <v>74.900000000000006</v>
      </c>
      <c r="I32" s="7">
        <v>74.900000000000006</v>
      </c>
      <c r="J32" s="7">
        <v>10239.280000000001</v>
      </c>
      <c r="K32" s="7">
        <v>51984.24</v>
      </c>
      <c r="L32" s="7">
        <v>93.27</v>
      </c>
    </row>
    <row r="33" spans="1:12" x14ac:dyDescent="0.3">
      <c r="A33" s="5" t="s">
        <v>44</v>
      </c>
      <c r="B33" s="11" t="s">
        <v>18</v>
      </c>
      <c r="C33" s="9">
        <f>C17+C26+C28+C30+C32</f>
        <v>255</v>
      </c>
      <c r="D33" s="7">
        <v>2611024.9700000002</v>
      </c>
      <c r="E33" s="7">
        <v>1092839.78</v>
      </c>
      <c r="F33" s="7">
        <v>14123</v>
      </c>
      <c r="G33" s="7">
        <v>1106962.78</v>
      </c>
      <c r="H33" s="7">
        <v>41.85</v>
      </c>
      <c r="I33" s="7">
        <v>42.4</v>
      </c>
      <c r="J33" s="7">
        <v>211759.13</v>
      </c>
      <c r="K33" s="7">
        <v>1318721.9099999999</v>
      </c>
      <c r="L33" s="7">
        <v>50.51</v>
      </c>
    </row>
    <row r="34" spans="1:12" x14ac:dyDescent="0.3">
      <c r="A34" s="4">
        <v>1</v>
      </c>
      <c r="B34" s="10" t="s">
        <v>37</v>
      </c>
      <c r="C34" s="8">
        <v>0</v>
      </c>
      <c r="D34" s="6">
        <v>0</v>
      </c>
      <c r="E34" s="6">
        <v>9577.41</v>
      </c>
      <c r="F34" s="6">
        <v>0</v>
      </c>
      <c r="G34" s="6">
        <v>9577.41</v>
      </c>
      <c r="H34" s="6"/>
      <c r="I34" s="6"/>
      <c r="J34" s="6">
        <v>0</v>
      </c>
      <c r="K34" s="6">
        <v>9577.41</v>
      </c>
      <c r="L34" s="6"/>
    </row>
    <row r="35" spans="1:12" ht="16.2" customHeight="1" x14ac:dyDescent="0.3">
      <c r="A35" s="4">
        <v>2</v>
      </c>
      <c r="B35" s="10" t="s">
        <v>38</v>
      </c>
      <c r="C35" s="8">
        <v>0</v>
      </c>
      <c r="D35" s="6">
        <v>0</v>
      </c>
      <c r="E35" s="6">
        <v>156515.51</v>
      </c>
      <c r="F35" s="6">
        <v>0</v>
      </c>
      <c r="G35" s="6">
        <v>156515.51</v>
      </c>
      <c r="H35" s="6"/>
      <c r="I35" s="6"/>
      <c r="J35" s="6">
        <v>0</v>
      </c>
      <c r="K35" s="6">
        <v>156515.51</v>
      </c>
      <c r="L35" s="6"/>
    </row>
    <row r="36" spans="1:12" x14ac:dyDescent="0.3">
      <c r="A36" s="5" t="s">
        <v>39</v>
      </c>
      <c r="B36" s="11" t="s">
        <v>18</v>
      </c>
      <c r="C36" s="9">
        <f>C17+C26+C28+C30+C32</f>
        <v>255</v>
      </c>
      <c r="D36" s="7">
        <v>2611024.9700000002</v>
      </c>
      <c r="E36" s="7">
        <v>1258932.7</v>
      </c>
      <c r="F36" s="7">
        <v>14123</v>
      </c>
      <c r="G36" s="7">
        <v>1273055.7</v>
      </c>
      <c r="H36" s="7">
        <v>48.22</v>
      </c>
      <c r="I36" s="7">
        <v>48.76</v>
      </c>
      <c r="J36" s="7">
        <v>211759.13</v>
      </c>
      <c r="K36" s="7">
        <v>1484814.83</v>
      </c>
      <c r="L36" s="7">
        <v>56.87</v>
      </c>
    </row>
  </sheetData>
  <mergeCells count="3">
    <mergeCell ref="A1:L1"/>
    <mergeCell ref="A2:L2"/>
    <mergeCell ref="A3:L3"/>
  </mergeCells>
  <pageMargins left="0.81" right="0.25" top="0.75" bottom="0.75" header="0.3" footer="0.3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SBI</dc:creator>
  <cp:lastModifiedBy>Tope Karga</cp:lastModifiedBy>
  <cp:lastPrinted>2025-01-30T09:20:37Z</cp:lastPrinted>
  <dcterms:created xsi:type="dcterms:W3CDTF">2020-09-18T06:54:32Z</dcterms:created>
  <dcterms:modified xsi:type="dcterms:W3CDTF">2025-04-23T07:47:09Z</dcterms:modified>
</cp:coreProperties>
</file>